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lan.melichar\Desktop\Upgrady\přestavba dílen rozpočty zlevněné\Projekt final - 19.11.2021\"/>
    </mc:Choice>
  </mc:AlternateContent>
  <xr:revisionPtr revIDLastSave="0" documentId="13_ncr:1_{19AE99A3-7D7C-43DE-845F-7B2DA95D6510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Krycí list" sheetId="10" r:id="rId1"/>
    <sheet name="Rekapitulace" sheetId="9" r:id="rId2"/>
  </sheets>
  <definedNames>
    <definedName name="CenaK">'Krycí list'!$C$23</definedName>
    <definedName name="Datum">Rekapitulace!$D$2</definedName>
    <definedName name="NazevObjektu">#REF!</definedName>
    <definedName name="NazevObjektuR">Rekapitulace!$B$7</definedName>
    <definedName name="NazevStavby">#REF!</definedName>
    <definedName name="NazevStavbyR">Rekapitulace!$B$6</definedName>
    <definedName name="_xlnm.Print_Area" localSheetId="1">Rekapitulace!$A$1:$D$52</definedName>
    <definedName name="PolBegin">#REF!</definedName>
    <definedName name="PolBeginR">Rekapitulace!#REF!</definedName>
    <definedName name="StrediskoK">'Krycí list'!$B$12</definedName>
    <definedName name="ZpracovalK">'Krycí list'!$F$33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0" l="1"/>
  <c r="C18" i="9" l="1"/>
  <c r="C20" i="10" l="1"/>
  <c r="C21" i="9" l="1"/>
  <c r="C19" i="10" s="1"/>
  <c r="C22" i="9" l="1"/>
  <c r="C24" i="9" l="1"/>
  <c r="C21" i="10"/>
  <c r="C23" i="10" s="1"/>
</calcChain>
</file>

<file path=xl/sharedStrings.xml><?xml version="1.0" encoding="utf-8"?>
<sst xmlns="http://schemas.openxmlformats.org/spreadsheetml/2006/main" count="47" uniqueCount="42">
  <si>
    <t>Cena celkem</t>
  </si>
  <si>
    <t>Stavba :</t>
  </si>
  <si>
    <t>Objekt :</t>
  </si>
  <si>
    <t>Číslo</t>
  </si>
  <si>
    <t>Název stavebního oddílu</t>
  </si>
  <si>
    <t>Nabídková cena</t>
  </si>
  <si>
    <t>Hmotnost</t>
  </si>
  <si>
    <t>Stavba:</t>
  </si>
  <si>
    <t>Objekt:</t>
  </si>
  <si>
    <t>Středisko:</t>
  </si>
  <si>
    <t xml:space="preserve">JKSO :           </t>
  </si>
  <si>
    <t>Cena včetně DPH :</t>
  </si>
  <si>
    <t>Cena bez DPH:</t>
  </si>
  <si>
    <t>Hmotnost :</t>
  </si>
  <si>
    <t>T</t>
  </si>
  <si>
    <t>Zpracoval:</t>
  </si>
  <si>
    <t>Dne:</t>
  </si>
  <si>
    <t>REKAPITULACE:</t>
  </si>
  <si>
    <t>Cena včetně DPH:</t>
  </si>
  <si>
    <t xml:space="preserve">            </t>
  </si>
  <si>
    <t>15% daň z PH :</t>
  </si>
  <si>
    <t>21% daň z PH :</t>
  </si>
  <si>
    <t>DPH 21%:</t>
  </si>
  <si>
    <t>DPH 15%:</t>
  </si>
  <si>
    <t>R E K A P I T U L A C E</t>
  </si>
  <si>
    <t>JOBI ENERGO INVEST s.r.o.</t>
  </si>
  <si>
    <t>Kč</t>
  </si>
  <si>
    <t>Fyzikální ústav AV ČR, v.v.i. - HILASE Centrum</t>
  </si>
  <si>
    <t>Listík</t>
  </si>
  <si>
    <t>Rozpočet</t>
  </si>
  <si>
    <t>D.1.1</t>
  </si>
  <si>
    <t>Architektonická část</t>
  </si>
  <si>
    <t>VZT</t>
  </si>
  <si>
    <t xml:space="preserve">Celkový </t>
  </si>
  <si>
    <t>Celkový rozpočet</t>
  </si>
  <si>
    <t>Celkem v CZK</t>
  </si>
  <si>
    <t>D.2.1</t>
  </si>
  <si>
    <t>D.1.4</t>
  </si>
  <si>
    <t>Elektročást</t>
  </si>
  <si>
    <t>D.2.2</t>
  </si>
  <si>
    <t>EPS</t>
  </si>
  <si>
    <t>Přestavba mechanické dílny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</si>
</sst>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3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family val="2"/>
      <charset val="238"/>
    </font>
    <font>
      <b/>
      <i/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26"/>
      <name val="Arial CE"/>
      <charset val="238"/>
    </font>
    <font>
      <b/>
      <sz val="12"/>
      <name val="Arial CE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</fills>
  <borders count="19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13" fillId="0" borderId="1" applyNumberFormat="0" applyFill="0" applyAlignment="0" applyProtection="0"/>
    <xf numFmtId="0" fontId="14" fillId="6" borderId="0" applyNumberFormat="0" applyBorder="0" applyAlignment="0" applyProtection="0"/>
    <xf numFmtId="0" fontId="15" fillId="13" borderId="2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4" fillId="5" borderId="6" applyNumberFormat="0" applyFont="0" applyAlignment="0" applyProtection="0"/>
    <xf numFmtId="0" fontId="17" fillId="0" borderId="7" applyNumberFormat="0" applyFill="0" applyAlignment="0" applyProtection="0"/>
    <xf numFmtId="0" fontId="16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9" borderId="8" applyNumberFormat="0" applyAlignment="0" applyProtection="0"/>
    <xf numFmtId="0" fontId="26" fillId="14" borderId="8" applyNumberFormat="0" applyAlignment="0" applyProtection="0"/>
    <xf numFmtId="0" fontId="19" fillId="14" borderId="9" applyNumberFormat="0" applyAlignment="0" applyProtection="0"/>
    <xf numFmtId="0" fontId="20" fillId="0" borderId="0" applyNumberFormat="0" applyFill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3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5" fillId="0" borderId="0" xfId="0" applyFont="1"/>
    <xf numFmtId="164" fontId="5" fillId="0" borderId="0" xfId="0" applyNumberFormat="1" applyFont="1"/>
    <xf numFmtId="0" fontId="6" fillId="0" borderId="10" xfId="0" applyFont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14" fontId="5" fillId="0" borderId="0" xfId="0" applyNumberFormat="1" applyFont="1"/>
    <xf numFmtId="164" fontId="0" fillId="0" borderId="0" xfId="0" applyNumberFormat="1"/>
    <xf numFmtId="2" fontId="6" fillId="0" borderId="0" xfId="0" applyNumberFormat="1" applyFont="1" applyAlignment="1">
      <alignment horizontal="center"/>
    </xf>
    <xf numFmtId="0" fontId="7" fillId="0" borderId="0" xfId="0" applyFont="1"/>
    <xf numFmtId="0" fontId="6" fillId="0" borderId="10" xfId="0" applyFont="1" applyBorder="1"/>
    <xf numFmtId="0" fontId="0" fillId="0" borderId="0" xfId="0" applyAlignment="1">
      <alignment horizontal="right"/>
    </xf>
    <xf numFmtId="0" fontId="8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65" fontId="0" fillId="0" borderId="0" xfId="0" applyNumberFormat="1"/>
    <xf numFmtId="0" fontId="8" fillId="0" borderId="12" xfId="0" applyFont="1" applyBorder="1" applyAlignment="1">
      <alignment vertical="center"/>
    </xf>
    <xf numFmtId="4" fontId="0" fillId="0" borderId="0" xfId="0" applyNumberFormat="1"/>
    <xf numFmtId="4" fontId="5" fillId="0" borderId="0" xfId="0" applyNumberFormat="1" applyFont="1"/>
    <xf numFmtId="4" fontId="6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164" fontId="7" fillId="0" borderId="16" xfId="0" applyNumberFormat="1" applyFont="1" applyBorder="1" applyAlignment="1">
      <alignment vertical="center"/>
    </xf>
    <xf numFmtId="164" fontId="5" fillId="0" borderId="17" xfId="0" applyNumberFormat="1" applyFont="1" applyBorder="1" applyAlignment="1">
      <alignment vertical="center"/>
    </xf>
    <xf numFmtId="164" fontId="5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5" xfId="0" applyFont="1" applyBorder="1" applyAlignment="1">
      <alignment vertical="center"/>
    </xf>
    <xf numFmtId="4" fontId="7" fillId="0" borderId="15" xfId="0" applyNumberFormat="1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4" fontId="7" fillId="0" borderId="12" xfId="0" applyNumberFormat="1" applyFont="1" applyBorder="1" applyAlignment="1">
      <alignment horizontal="right" vertical="center"/>
    </xf>
    <xf numFmtId="164" fontId="7" fillId="0" borderId="18" xfId="0" applyNumberFormat="1" applyFont="1" applyBorder="1" applyAlignment="1">
      <alignment horizontal="right" vertical="center"/>
    </xf>
    <xf numFmtId="4" fontId="5" fillId="0" borderId="0" xfId="0" applyNumberFormat="1" applyFont="1" applyAlignment="1">
      <alignment vertical="center"/>
    </xf>
    <xf numFmtId="4" fontId="5" fillId="0" borderId="15" xfId="0" applyNumberFormat="1" applyFont="1" applyBorder="1" applyAlignment="1">
      <alignment vertical="center"/>
    </xf>
    <xf numFmtId="0" fontId="9" fillId="0" borderId="0" xfId="0" applyFont="1"/>
    <xf numFmtId="49" fontId="9" fillId="0" borderId="0" xfId="0" applyNumberFormat="1" applyFont="1"/>
    <xf numFmtId="0" fontId="10" fillId="0" borderId="0" xfId="0" applyFont="1"/>
    <xf numFmtId="49" fontId="5" fillId="0" borderId="0" xfId="0" applyNumberFormat="1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4" fontId="6" fillId="0" borderId="0" xfId="0" applyNumberFormat="1" applyFont="1" applyAlignment="1">
      <alignment horizontal="center"/>
    </xf>
    <xf numFmtId="4" fontId="8" fillId="0" borderId="12" xfId="0" applyNumberFormat="1" applyFont="1" applyBorder="1" applyAlignment="1">
      <alignment vertical="center"/>
    </xf>
    <xf numFmtId="0" fontId="29" fillId="0" borderId="0" xfId="0" applyFont="1"/>
    <xf numFmtId="0" fontId="9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49" fontId="10" fillId="0" borderId="0" xfId="0" applyNumberFormat="1" applyFont="1"/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</cellXfs>
  <cellStyles count="51">
    <cellStyle name="20 % – Zvýraznění1 2" xfId="1" xr:uid="{00000000-0005-0000-0000-000000000000}"/>
    <cellStyle name="20 % – Zvýraznění2 2" xfId="2" xr:uid="{00000000-0005-0000-0000-000001000000}"/>
    <cellStyle name="20 % – Zvýraznění3 2" xfId="3" xr:uid="{00000000-0005-0000-0000-000002000000}"/>
    <cellStyle name="20 % – Zvýraznění4 2" xfId="4" xr:uid="{00000000-0005-0000-0000-000003000000}"/>
    <cellStyle name="20 % – Zvýraznění5 2" xfId="5" xr:uid="{00000000-0005-0000-0000-000004000000}"/>
    <cellStyle name="20 % – Zvýraznění6 2" xfId="6" xr:uid="{00000000-0005-0000-0000-000005000000}"/>
    <cellStyle name="40 % – Zvýraznění1 2" xfId="7" xr:uid="{00000000-0005-0000-0000-000006000000}"/>
    <cellStyle name="40 % – Zvýraznění2 2" xfId="8" xr:uid="{00000000-0005-0000-0000-000007000000}"/>
    <cellStyle name="40 % – Zvýraznění3 2" xfId="9" xr:uid="{00000000-0005-0000-0000-000008000000}"/>
    <cellStyle name="40 % – Zvýraznění4 2" xfId="10" xr:uid="{00000000-0005-0000-0000-000009000000}"/>
    <cellStyle name="40 % – Zvýraznění5 2" xfId="11" xr:uid="{00000000-0005-0000-0000-00000A000000}"/>
    <cellStyle name="40 % – Zvýraznění6 2" xfId="12" xr:uid="{00000000-0005-0000-0000-00000B000000}"/>
    <cellStyle name="60 % – Zvýraznění1 2" xfId="13" xr:uid="{00000000-0005-0000-0000-00000C000000}"/>
    <cellStyle name="60 % – Zvýraznění2 2" xfId="14" xr:uid="{00000000-0005-0000-0000-00000D000000}"/>
    <cellStyle name="60 % – Zvýraznění3 2" xfId="15" xr:uid="{00000000-0005-0000-0000-00000E000000}"/>
    <cellStyle name="60 % – Zvýraznění4 2" xfId="16" xr:uid="{00000000-0005-0000-0000-00000F000000}"/>
    <cellStyle name="60 % – Zvýraznění5 2" xfId="17" xr:uid="{00000000-0005-0000-0000-000010000000}"/>
    <cellStyle name="60 % – Zvýraznění6 2" xfId="18" xr:uid="{00000000-0005-0000-0000-000011000000}"/>
    <cellStyle name="Celkem 2" xfId="19" xr:uid="{00000000-0005-0000-0000-000012000000}"/>
    <cellStyle name="Chybně 2" xfId="20" xr:uid="{00000000-0005-0000-0000-000013000000}"/>
    <cellStyle name="Kontrolní buňka 2" xfId="21" xr:uid="{00000000-0005-0000-0000-000014000000}"/>
    <cellStyle name="Nadpis 1 2" xfId="22" xr:uid="{00000000-0005-0000-0000-000015000000}"/>
    <cellStyle name="Nadpis 2 2" xfId="23" xr:uid="{00000000-0005-0000-0000-000016000000}"/>
    <cellStyle name="Nadpis 3 2" xfId="24" xr:uid="{00000000-0005-0000-0000-000017000000}"/>
    <cellStyle name="Nadpis 4 2" xfId="25" xr:uid="{00000000-0005-0000-0000-000018000000}"/>
    <cellStyle name="Název 2" xfId="26" xr:uid="{00000000-0005-0000-0000-000019000000}"/>
    <cellStyle name="Neutrální 2" xfId="27" xr:uid="{00000000-0005-0000-0000-00001A000000}"/>
    <cellStyle name="Normální" xfId="0" builtinId="0"/>
    <cellStyle name="Normální 2" xfId="28" xr:uid="{00000000-0005-0000-0000-00001C000000}"/>
    <cellStyle name="Normální 3" xfId="43" xr:uid="{00000000-0005-0000-0000-00001D000000}"/>
    <cellStyle name="Normální 3 2" xfId="45" xr:uid="{00000000-0005-0000-0000-00001E000000}"/>
    <cellStyle name="Normální 3 2 2" xfId="48" xr:uid="{00000000-0005-0000-0000-00001F000000}"/>
    <cellStyle name="Normální 3 3" xfId="50" xr:uid="{00000000-0005-0000-0000-000020000000}"/>
    <cellStyle name="Normální 3 4" xfId="47" xr:uid="{00000000-0005-0000-0000-000021000000}"/>
    <cellStyle name="Normální 4" xfId="44" xr:uid="{00000000-0005-0000-0000-000022000000}"/>
    <cellStyle name="Normální 5" xfId="46" xr:uid="{00000000-0005-0000-0000-000023000000}"/>
    <cellStyle name="Normální 5 2" xfId="49" xr:uid="{00000000-0005-0000-0000-000024000000}"/>
    <cellStyle name="Poznámka 2" xfId="29" xr:uid="{00000000-0005-0000-0000-000025000000}"/>
    <cellStyle name="Propojená buňka 2" xfId="30" xr:uid="{00000000-0005-0000-0000-000026000000}"/>
    <cellStyle name="Správně 2" xfId="31" xr:uid="{00000000-0005-0000-0000-000027000000}"/>
    <cellStyle name="Text upozornění 2" xfId="32" xr:uid="{00000000-0005-0000-0000-000028000000}"/>
    <cellStyle name="Vstup 2" xfId="33" xr:uid="{00000000-0005-0000-0000-000029000000}"/>
    <cellStyle name="Výpočet 2" xfId="34" xr:uid="{00000000-0005-0000-0000-00002A000000}"/>
    <cellStyle name="Výstup 2" xfId="35" xr:uid="{00000000-0005-0000-0000-00002B000000}"/>
    <cellStyle name="Vysvětlující text 2" xfId="36" xr:uid="{00000000-0005-0000-0000-00002C000000}"/>
    <cellStyle name="Zvýraznění 1 2" xfId="37" xr:uid="{00000000-0005-0000-0000-00002D000000}"/>
    <cellStyle name="Zvýraznění 2 2" xfId="38" xr:uid="{00000000-0005-0000-0000-00002E000000}"/>
    <cellStyle name="Zvýraznění 3 2" xfId="39" xr:uid="{00000000-0005-0000-0000-00002F000000}"/>
    <cellStyle name="Zvýraznění 4 2" xfId="40" xr:uid="{00000000-0005-0000-0000-000030000000}"/>
    <cellStyle name="Zvýraznění 5 2" xfId="41" xr:uid="{00000000-0005-0000-0000-000031000000}"/>
    <cellStyle name="Zvýraznění 6 2" xfId="42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4"/>
  <sheetViews>
    <sheetView view="pageLayout" topLeftCell="A9" zoomScaleNormal="100" workbookViewId="0">
      <selection activeCell="F21" sqref="F21"/>
    </sheetView>
  </sheetViews>
  <sheetFormatPr defaultRowHeight="12.75" x14ac:dyDescent="0.2"/>
  <cols>
    <col min="1" max="1" width="17.28515625" customWidth="1"/>
    <col min="2" max="2" width="21.28515625" customWidth="1"/>
    <col min="3" max="3" width="17.7109375" customWidth="1"/>
    <col min="4" max="4" width="3.28515625" customWidth="1"/>
    <col min="5" max="5" width="9.140625" customWidth="1"/>
    <col min="6" max="6" width="14.7109375" customWidth="1"/>
  </cols>
  <sheetData>
    <row r="2" spans="1:7" x14ac:dyDescent="0.2">
      <c r="A2" t="s">
        <v>27</v>
      </c>
      <c r="F2" s="10" t="s">
        <v>25</v>
      </c>
    </row>
    <row r="3" spans="1:7" x14ac:dyDescent="0.2">
      <c r="F3" s="10"/>
    </row>
    <row r="8" spans="1:7" ht="45" customHeight="1" x14ac:dyDescent="0.2">
      <c r="A8" s="46" t="s">
        <v>29</v>
      </c>
      <c r="B8" s="47"/>
      <c r="C8" s="47"/>
      <c r="D8" s="47"/>
      <c r="E8" s="47"/>
      <c r="F8" s="47"/>
    </row>
    <row r="9" spans="1:7" ht="71.25" customHeight="1" x14ac:dyDescent="0.2">
      <c r="A9" s="46" t="s">
        <v>33</v>
      </c>
      <c r="B9" s="47"/>
      <c r="C9" s="47"/>
      <c r="D9" s="47"/>
      <c r="E9" s="47"/>
      <c r="F9" s="47"/>
    </row>
    <row r="10" spans="1:7" ht="36.75" customHeight="1" x14ac:dyDescent="0.2">
      <c r="A10" t="s">
        <v>7</v>
      </c>
      <c r="B10" s="35" t="str">
        <f>+NazevStavbyR</f>
        <v>Přestavba mechanické dílny</v>
      </c>
      <c r="D10" s="35"/>
      <c r="E10" s="35"/>
      <c r="F10" s="35"/>
      <c r="G10" s="35"/>
    </row>
    <row r="11" spans="1:7" ht="26.25" customHeight="1" x14ac:dyDescent="0.25">
      <c r="A11" t="s">
        <v>8</v>
      </c>
      <c r="B11" s="42"/>
      <c r="D11" s="35"/>
      <c r="E11" s="35"/>
      <c r="F11" s="35"/>
      <c r="G11" s="35"/>
    </row>
    <row r="12" spans="1:7" ht="24.75" customHeight="1" x14ac:dyDescent="0.2">
      <c r="A12" t="s">
        <v>9</v>
      </c>
      <c r="B12" s="35"/>
      <c r="D12" s="35"/>
      <c r="E12" s="35"/>
      <c r="F12" s="35"/>
      <c r="G12" s="35"/>
    </row>
    <row r="13" spans="1:7" ht="24.75" customHeight="1" x14ac:dyDescent="0.2">
      <c r="A13" t="s">
        <v>10</v>
      </c>
      <c r="B13" s="12" t="s">
        <v>19</v>
      </c>
    </row>
    <row r="18" spans="1:4" ht="21.75" customHeight="1" x14ac:dyDescent="0.2">
      <c r="A18" s="11"/>
    </row>
    <row r="19" spans="1:4" ht="24.75" customHeight="1" x14ac:dyDescent="0.2">
      <c r="B19" t="s">
        <v>12</v>
      </c>
      <c r="C19" s="16">
        <f>Rekapitulace!C21</f>
        <v>0</v>
      </c>
      <c r="D19" t="s">
        <v>26</v>
      </c>
    </row>
    <row r="20" spans="1:4" ht="24.75" customHeight="1" x14ac:dyDescent="0.2">
      <c r="B20" t="s">
        <v>20</v>
      </c>
      <c r="C20" s="16">
        <f>Rekapitulace!C23</f>
        <v>0</v>
      </c>
      <c r="D20" t="s">
        <v>26</v>
      </c>
    </row>
    <row r="21" spans="1:4" x14ac:dyDescent="0.2">
      <c r="B21" t="s">
        <v>21</v>
      </c>
      <c r="C21" s="16">
        <f>Rekapitulace!C22</f>
        <v>0</v>
      </c>
      <c r="D21" t="s">
        <v>26</v>
      </c>
    </row>
    <row r="22" spans="1:4" x14ac:dyDescent="0.2">
      <c r="C22" s="16"/>
    </row>
    <row r="23" spans="1:4" ht="29.25" customHeight="1" x14ac:dyDescent="0.2">
      <c r="B23" s="15" t="s">
        <v>11</v>
      </c>
      <c r="C23" s="41">
        <f>SUM(C19:C21)</f>
        <v>0</v>
      </c>
      <c r="D23" s="15" t="s">
        <v>26</v>
      </c>
    </row>
    <row r="24" spans="1:4" ht="26.25" customHeight="1" x14ac:dyDescent="0.2">
      <c r="B24" t="s">
        <v>13</v>
      </c>
      <c r="C24" s="14"/>
      <c r="D24" t="s">
        <v>14</v>
      </c>
    </row>
    <row r="33" spans="5:6" x14ac:dyDescent="0.2">
      <c r="E33" t="s">
        <v>15</v>
      </c>
      <c r="F33" t="s">
        <v>28</v>
      </c>
    </row>
    <row r="34" spans="5:6" x14ac:dyDescent="0.2">
      <c r="E34" t="s">
        <v>16</v>
      </c>
      <c r="F34" s="13">
        <v>44497</v>
      </c>
    </row>
  </sheetData>
  <mergeCells count="2">
    <mergeCell ref="A8:F8"/>
    <mergeCell ref="A9:F9"/>
  </mergeCells>
  <phoneticPr fontId="0" type="noConversion"/>
  <pageMargins left="0.78740157499999996" right="0.78740157499999996" top="1.0625" bottom="0.984251969" header="0.22916666666666666" footer="0.4921259845"/>
  <pageSetup paperSize="9" orientation="portrait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2:G180"/>
  <sheetViews>
    <sheetView tabSelected="1" showWhiteSpace="0" view="pageLayout" zoomScaleNormal="100" workbookViewId="0">
      <selection activeCell="D12" sqref="D12"/>
    </sheetView>
  </sheetViews>
  <sheetFormatPr defaultRowHeight="12.75" x14ac:dyDescent="0.2"/>
  <cols>
    <col min="1" max="1" width="13.5703125" customWidth="1"/>
    <col min="2" max="2" width="44.42578125" customWidth="1"/>
    <col min="3" max="3" width="14.42578125" style="16" customWidth="1"/>
    <col min="4" max="4" width="13.28515625" style="6" customWidth="1"/>
  </cols>
  <sheetData>
    <row r="2" spans="1:7" x14ac:dyDescent="0.2">
      <c r="A2" s="1"/>
      <c r="D2" s="5"/>
    </row>
    <row r="3" spans="1:7" x14ac:dyDescent="0.2">
      <c r="B3" s="37" t="s">
        <v>24</v>
      </c>
      <c r="C3" s="17"/>
      <c r="D3" s="2"/>
    </row>
    <row r="4" spans="1:7" x14ac:dyDescent="0.2">
      <c r="A4" s="1"/>
      <c r="B4" s="37" t="s">
        <v>34</v>
      </c>
      <c r="C4" s="17"/>
      <c r="D4" s="2"/>
    </row>
    <row r="5" spans="1:7" x14ac:dyDescent="0.2">
      <c r="A5" s="1"/>
      <c r="B5" s="8"/>
      <c r="C5" s="17"/>
      <c r="D5" s="2"/>
    </row>
    <row r="6" spans="1:7" x14ac:dyDescent="0.2">
      <c r="A6" s="33" t="s">
        <v>1</v>
      </c>
      <c r="B6" s="45" t="s">
        <v>41</v>
      </c>
      <c r="C6" s="17"/>
      <c r="D6" s="2"/>
      <c r="E6" s="1"/>
      <c r="F6" s="1"/>
      <c r="G6" s="1"/>
    </row>
    <row r="7" spans="1:7" x14ac:dyDescent="0.2">
      <c r="A7" s="33" t="s">
        <v>2</v>
      </c>
      <c r="B7" s="34"/>
      <c r="C7" s="17"/>
      <c r="D7" s="2"/>
      <c r="E7" s="1"/>
      <c r="F7" s="1"/>
      <c r="G7" s="1"/>
    </row>
    <row r="8" spans="1:7" x14ac:dyDescent="0.2">
      <c r="A8" s="1"/>
      <c r="B8" s="1"/>
      <c r="C8" s="17"/>
      <c r="D8" s="2"/>
      <c r="E8" s="1"/>
      <c r="F8" s="1"/>
      <c r="G8" s="1"/>
    </row>
    <row r="9" spans="1:7" x14ac:dyDescent="0.2">
      <c r="A9" s="3" t="s">
        <v>3</v>
      </c>
      <c r="B9" s="9" t="s">
        <v>4</v>
      </c>
      <c r="C9" s="18" t="s">
        <v>5</v>
      </c>
      <c r="D9" s="4" t="s">
        <v>6</v>
      </c>
      <c r="E9" s="1"/>
      <c r="F9" s="1"/>
      <c r="G9" s="1"/>
    </row>
    <row r="10" spans="1:7" x14ac:dyDescent="0.2">
      <c r="A10" s="38"/>
      <c r="B10" s="33"/>
      <c r="C10" s="40"/>
      <c r="D10" s="7"/>
      <c r="E10" s="1"/>
      <c r="F10" s="1"/>
      <c r="G10" s="1"/>
    </row>
    <row r="11" spans="1:7" x14ac:dyDescent="0.2">
      <c r="A11" s="1"/>
      <c r="B11" s="39"/>
      <c r="C11" s="40"/>
      <c r="D11" s="7"/>
      <c r="E11" s="1"/>
      <c r="F11" s="1"/>
      <c r="G11" s="1"/>
    </row>
    <row r="12" spans="1:7" x14ac:dyDescent="0.2">
      <c r="A12" s="43" t="s">
        <v>30</v>
      </c>
      <c r="B12" s="33" t="s">
        <v>31</v>
      </c>
      <c r="C12" s="17"/>
      <c r="D12" s="2"/>
      <c r="E12" s="1"/>
      <c r="F12" s="1"/>
      <c r="G12" s="1"/>
    </row>
    <row r="13" spans="1:7" x14ac:dyDescent="0.2">
      <c r="A13" s="43" t="s">
        <v>37</v>
      </c>
      <c r="B13" s="33" t="s">
        <v>32</v>
      </c>
      <c r="C13" s="17"/>
      <c r="D13" s="2"/>
      <c r="E13" s="1"/>
      <c r="F13" s="1"/>
      <c r="G13" s="1"/>
    </row>
    <row r="14" spans="1:7" x14ac:dyDescent="0.2">
      <c r="A14" s="43" t="s">
        <v>36</v>
      </c>
      <c r="B14" s="33" t="s">
        <v>38</v>
      </c>
      <c r="C14" s="17"/>
      <c r="D14" s="2"/>
      <c r="E14" s="1"/>
      <c r="F14" s="1"/>
      <c r="G14" s="1"/>
    </row>
    <row r="15" spans="1:7" x14ac:dyDescent="0.2">
      <c r="A15" s="43" t="s">
        <v>39</v>
      </c>
      <c r="B15" s="33" t="s">
        <v>40</v>
      </c>
      <c r="C15" s="17"/>
      <c r="D15" s="2"/>
      <c r="E15" s="1"/>
      <c r="F15" s="1"/>
      <c r="G15" s="1"/>
    </row>
    <row r="16" spans="1:7" x14ac:dyDescent="0.2">
      <c r="A16" s="44"/>
      <c r="B16" s="36"/>
      <c r="C16" s="17"/>
      <c r="D16" s="2"/>
      <c r="E16" s="1"/>
      <c r="F16" s="1"/>
      <c r="G16" s="1"/>
    </row>
    <row r="17" spans="1:7" ht="7.5" customHeight="1" x14ac:dyDescent="0.2">
      <c r="A17" s="1"/>
      <c r="B17" s="36"/>
      <c r="C17" s="17"/>
      <c r="D17" s="2"/>
      <c r="E17" s="1"/>
      <c r="F17" s="1"/>
      <c r="G17" s="1"/>
    </row>
    <row r="18" spans="1:7" x14ac:dyDescent="0.2">
      <c r="A18" s="1"/>
      <c r="B18" s="34" t="s">
        <v>35</v>
      </c>
      <c r="C18" s="17">
        <f>+SUM(C12:C16)</f>
        <v>0</v>
      </c>
      <c r="D18" s="2"/>
      <c r="E18" s="1"/>
      <c r="F18" s="1"/>
      <c r="G18" s="1"/>
    </row>
    <row r="19" spans="1:7" x14ac:dyDescent="0.2">
      <c r="A19" s="1"/>
      <c r="B19" s="1"/>
      <c r="C19" s="17"/>
      <c r="D19" s="2"/>
      <c r="E19" s="1"/>
      <c r="F19" s="1"/>
      <c r="G19" s="1"/>
    </row>
    <row r="20" spans="1:7" s="1" customFormat="1" ht="11.25" x14ac:dyDescent="0.2">
      <c r="A20" s="20" t="s">
        <v>17</v>
      </c>
      <c r="B20" s="28"/>
      <c r="C20" s="29" t="s">
        <v>0</v>
      </c>
      <c r="D20" s="30" t="s">
        <v>6</v>
      </c>
    </row>
    <row r="21" spans="1:7" s="1" customFormat="1" ht="11.25" x14ac:dyDescent="0.2">
      <c r="A21" s="19"/>
      <c r="B21" s="25" t="s">
        <v>12</v>
      </c>
      <c r="C21" s="31">
        <f>C18</f>
        <v>0</v>
      </c>
      <c r="D21" s="23"/>
    </row>
    <row r="22" spans="1:7" s="1" customFormat="1" ht="11.25" x14ac:dyDescent="0.2">
      <c r="A22" s="19"/>
      <c r="B22" s="25" t="s">
        <v>22</v>
      </c>
      <c r="C22" s="31">
        <f>C21*0.21</f>
        <v>0</v>
      </c>
      <c r="D22" s="23"/>
    </row>
    <row r="23" spans="1:7" s="1" customFormat="1" ht="11.25" x14ac:dyDescent="0.2">
      <c r="A23" s="21"/>
      <c r="B23" s="26" t="s">
        <v>23</v>
      </c>
      <c r="C23" s="32">
        <v>0</v>
      </c>
      <c r="D23" s="24"/>
    </row>
    <row r="24" spans="1:7" s="1" customFormat="1" ht="11.25" x14ac:dyDescent="0.2">
      <c r="A24" s="21"/>
      <c r="B24" s="26" t="s">
        <v>18</v>
      </c>
      <c r="C24" s="27">
        <f>C23+C22+C21</f>
        <v>0</v>
      </c>
      <c r="D24" s="22"/>
    </row>
    <row r="25" spans="1:7" s="1" customFormat="1" ht="11.25" x14ac:dyDescent="0.2">
      <c r="C25" s="17"/>
      <c r="D25" s="2"/>
    </row>
    <row r="26" spans="1:7" s="1" customFormat="1" ht="11.25" x14ac:dyDescent="0.2">
      <c r="C26" s="17"/>
      <c r="D26" s="2"/>
    </row>
    <row r="27" spans="1:7" s="1" customFormat="1" ht="4.5" customHeight="1" x14ac:dyDescent="0.2">
      <c r="C27" s="17"/>
      <c r="D27" s="2"/>
    </row>
    <row r="28" spans="1:7" s="1" customFormat="1" ht="11.25" x14ac:dyDescent="0.2">
      <c r="C28" s="17"/>
      <c r="D28" s="2"/>
    </row>
    <row r="29" spans="1:7" s="1" customFormat="1" ht="7.5" customHeight="1" x14ac:dyDescent="0.2">
      <c r="C29" s="17"/>
      <c r="D29" s="2"/>
    </row>
    <row r="30" spans="1:7" s="1" customFormat="1" ht="11.25" x14ac:dyDescent="0.2">
      <c r="C30" s="17"/>
      <c r="D30" s="2"/>
    </row>
    <row r="31" spans="1:7" s="1" customFormat="1" ht="3.75" customHeight="1" x14ac:dyDescent="0.2">
      <c r="C31" s="17"/>
      <c r="D31" s="2"/>
    </row>
    <row r="32" spans="1:7" s="1" customFormat="1" ht="11.25" x14ac:dyDescent="0.2">
      <c r="C32" s="17"/>
      <c r="D32" s="2"/>
    </row>
    <row r="33" spans="3:4" s="1" customFormat="1" ht="3.75" customHeight="1" x14ac:dyDescent="0.2">
      <c r="C33" s="17"/>
      <c r="D33" s="2"/>
    </row>
    <row r="34" spans="3:4" s="1" customFormat="1" ht="11.25" x14ac:dyDescent="0.2">
      <c r="C34" s="17"/>
      <c r="D34" s="2"/>
    </row>
    <row r="35" spans="3:4" s="1" customFormat="1" ht="11.25" x14ac:dyDescent="0.2">
      <c r="C35" s="17"/>
      <c r="D35" s="2"/>
    </row>
    <row r="36" spans="3:4" s="1" customFormat="1" ht="11.25" x14ac:dyDescent="0.2">
      <c r="C36" s="17"/>
      <c r="D36" s="2"/>
    </row>
    <row r="37" spans="3:4" s="1" customFormat="1" ht="11.25" x14ac:dyDescent="0.2">
      <c r="C37" s="17"/>
      <c r="D37" s="2"/>
    </row>
    <row r="38" spans="3:4" s="1" customFormat="1" ht="11.25" x14ac:dyDescent="0.2">
      <c r="C38" s="17"/>
      <c r="D38" s="2"/>
    </row>
    <row r="39" spans="3:4" s="1" customFormat="1" ht="11.25" x14ac:dyDescent="0.2">
      <c r="C39" s="17"/>
      <c r="D39" s="2"/>
    </row>
    <row r="40" spans="3:4" s="1" customFormat="1" ht="11.25" x14ac:dyDescent="0.2">
      <c r="C40" s="17"/>
      <c r="D40" s="2"/>
    </row>
    <row r="41" spans="3:4" s="1" customFormat="1" ht="11.25" x14ac:dyDescent="0.2">
      <c r="C41" s="17"/>
      <c r="D41" s="2"/>
    </row>
    <row r="42" spans="3:4" s="1" customFormat="1" ht="11.25" x14ac:dyDescent="0.2">
      <c r="C42" s="17"/>
      <c r="D42" s="2"/>
    </row>
    <row r="43" spans="3:4" s="1" customFormat="1" ht="4.5" customHeight="1" x14ac:dyDescent="0.2">
      <c r="C43" s="17"/>
      <c r="D43" s="2"/>
    </row>
    <row r="44" spans="3:4" s="1" customFormat="1" ht="11.25" x14ac:dyDescent="0.2">
      <c r="C44" s="17"/>
      <c r="D44" s="2"/>
    </row>
    <row r="45" spans="3:4" s="1" customFormat="1" ht="3.75" customHeight="1" x14ac:dyDescent="0.2">
      <c r="C45" s="17"/>
      <c r="D45" s="2"/>
    </row>
    <row r="46" spans="3:4" s="1" customFormat="1" ht="11.25" x14ac:dyDescent="0.2">
      <c r="C46" s="17"/>
      <c r="D46" s="2"/>
    </row>
    <row r="47" spans="3:4" s="1" customFormat="1" ht="3.75" customHeight="1" x14ac:dyDescent="0.2">
      <c r="C47" s="17"/>
      <c r="D47" s="2"/>
    </row>
    <row r="48" spans="3:4" s="1" customFormat="1" ht="11.25" x14ac:dyDescent="0.2">
      <c r="C48" s="17"/>
      <c r="D48" s="2"/>
    </row>
    <row r="49" spans="3:4" s="1" customFormat="1" ht="11.25" x14ac:dyDescent="0.2">
      <c r="C49" s="17"/>
      <c r="D49" s="2"/>
    </row>
    <row r="50" spans="3:4" s="1" customFormat="1" ht="11.25" x14ac:dyDescent="0.2">
      <c r="C50" s="17"/>
      <c r="D50" s="2"/>
    </row>
    <row r="51" spans="3:4" s="1" customFormat="1" ht="11.25" x14ac:dyDescent="0.2">
      <c r="C51" s="17"/>
      <c r="D51" s="2"/>
    </row>
    <row r="52" spans="3:4" s="1" customFormat="1" ht="11.25" x14ac:dyDescent="0.2">
      <c r="C52" s="17"/>
      <c r="D52" s="2"/>
    </row>
    <row r="53" spans="3:4" s="1" customFormat="1" ht="11.25" x14ac:dyDescent="0.2">
      <c r="C53" s="17"/>
      <c r="D53" s="2"/>
    </row>
    <row r="54" spans="3:4" s="1" customFormat="1" ht="4.5" customHeight="1" x14ac:dyDescent="0.2">
      <c r="C54" s="17"/>
      <c r="D54" s="2"/>
    </row>
    <row r="55" spans="3:4" s="1" customFormat="1" ht="11.25" x14ac:dyDescent="0.2">
      <c r="C55" s="17"/>
      <c r="D55" s="2"/>
    </row>
    <row r="56" spans="3:4" s="1" customFormat="1" ht="11.25" x14ac:dyDescent="0.2">
      <c r="C56" s="17"/>
      <c r="D56" s="2"/>
    </row>
    <row r="57" spans="3:4" s="1" customFormat="1" ht="11.25" x14ac:dyDescent="0.2">
      <c r="C57" s="17"/>
      <c r="D57" s="2"/>
    </row>
    <row r="58" spans="3:4" s="1" customFormat="1" ht="11.25" x14ac:dyDescent="0.2">
      <c r="C58" s="17"/>
      <c r="D58" s="2"/>
    </row>
    <row r="59" spans="3:4" s="1" customFormat="1" ht="11.25" x14ac:dyDescent="0.2">
      <c r="C59" s="17"/>
      <c r="D59" s="2"/>
    </row>
    <row r="60" spans="3:4" s="1" customFormat="1" ht="11.25" x14ac:dyDescent="0.2">
      <c r="C60" s="17"/>
      <c r="D60" s="2"/>
    </row>
    <row r="61" spans="3:4" s="1" customFormat="1" ht="11.25" x14ac:dyDescent="0.2">
      <c r="C61" s="17"/>
      <c r="D61" s="2"/>
    </row>
    <row r="62" spans="3:4" s="1" customFormat="1" ht="11.25" x14ac:dyDescent="0.2">
      <c r="C62" s="17"/>
      <c r="D62" s="2"/>
    </row>
    <row r="63" spans="3:4" s="1" customFormat="1" ht="11.25" x14ac:dyDescent="0.2">
      <c r="C63" s="17"/>
      <c r="D63" s="2"/>
    </row>
    <row r="64" spans="3:4" s="1" customFormat="1" ht="11.25" x14ac:dyDescent="0.2">
      <c r="C64" s="17"/>
      <c r="D64" s="2"/>
    </row>
    <row r="65" spans="3:4" s="1" customFormat="1" ht="11.25" x14ac:dyDescent="0.2">
      <c r="C65" s="17"/>
      <c r="D65" s="2"/>
    </row>
    <row r="66" spans="3:4" s="1" customFormat="1" ht="11.25" x14ac:dyDescent="0.2">
      <c r="C66" s="17"/>
      <c r="D66" s="2"/>
    </row>
    <row r="67" spans="3:4" s="1" customFormat="1" ht="11.25" x14ac:dyDescent="0.2">
      <c r="C67" s="17"/>
      <c r="D67" s="2"/>
    </row>
    <row r="68" spans="3:4" s="1" customFormat="1" ht="11.25" x14ac:dyDescent="0.2">
      <c r="C68" s="17"/>
      <c r="D68" s="2"/>
    </row>
    <row r="69" spans="3:4" s="1" customFormat="1" ht="11.25" x14ac:dyDescent="0.2">
      <c r="C69" s="17"/>
      <c r="D69" s="2"/>
    </row>
    <row r="70" spans="3:4" s="1" customFormat="1" ht="11.25" x14ac:dyDescent="0.2">
      <c r="C70" s="17"/>
      <c r="D70" s="2"/>
    </row>
    <row r="71" spans="3:4" s="1" customFormat="1" ht="11.25" x14ac:dyDescent="0.2">
      <c r="C71" s="17"/>
      <c r="D71" s="2"/>
    </row>
    <row r="72" spans="3:4" s="1" customFormat="1" ht="11.25" x14ac:dyDescent="0.2">
      <c r="C72" s="17"/>
      <c r="D72" s="2"/>
    </row>
    <row r="73" spans="3:4" s="1" customFormat="1" ht="11.25" x14ac:dyDescent="0.2">
      <c r="C73" s="17"/>
      <c r="D73" s="2"/>
    </row>
    <row r="74" spans="3:4" s="1" customFormat="1" ht="11.25" x14ac:dyDescent="0.2">
      <c r="C74" s="17"/>
      <c r="D74" s="2"/>
    </row>
    <row r="75" spans="3:4" s="1" customFormat="1" ht="11.25" x14ac:dyDescent="0.2">
      <c r="C75" s="17"/>
      <c r="D75" s="2"/>
    </row>
    <row r="76" spans="3:4" s="1" customFormat="1" ht="11.25" x14ac:dyDescent="0.2">
      <c r="C76" s="17"/>
      <c r="D76" s="2"/>
    </row>
    <row r="77" spans="3:4" s="1" customFormat="1" ht="11.25" x14ac:dyDescent="0.2">
      <c r="C77" s="17"/>
      <c r="D77" s="2"/>
    </row>
    <row r="78" spans="3:4" s="1" customFormat="1" ht="11.25" x14ac:dyDescent="0.2">
      <c r="C78" s="17"/>
      <c r="D78" s="2"/>
    </row>
    <row r="79" spans="3:4" s="1" customFormat="1" ht="11.25" x14ac:dyDescent="0.2">
      <c r="C79" s="17"/>
      <c r="D79" s="2"/>
    </row>
    <row r="80" spans="3:4" s="1" customFormat="1" ht="11.25" x14ac:dyDescent="0.2">
      <c r="C80" s="17"/>
      <c r="D80" s="2"/>
    </row>
    <row r="81" spans="3:4" s="1" customFormat="1" ht="11.25" x14ac:dyDescent="0.2">
      <c r="C81" s="17"/>
      <c r="D81" s="2"/>
    </row>
    <row r="82" spans="3:4" s="1" customFormat="1" ht="11.25" x14ac:dyDescent="0.2">
      <c r="C82" s="17"/>
      <c r="D82" s="2"/>
    </row>
    <row r="83" spans="3:4" s="1" customFormat="1" ht="11.25" x14ac:dyDescent="0.2">
      <c r="C83" s="17"/>
      <c r="D83" s="2"/>
    </row>
    <row r="84" spans="3:4" s="1" customFormat="1" ht="11.25" x14ac:dyDescent="0.2">
      <c r="C84" s="17"/>
      <c r="D84" s="2"/>
    </row>
    <row r="85" spans="3:4" s="1" customFormat="1" ht="11.25" x14ac:dyDescent="0.2">
      <c r="C85" s="17"/>
      <c r="D85" s="2"/>
    </row>
    <row r="86" spans="3:4" s="1" customFormat="1" ht="11.25" x14ac:dyDescent="0.2">
      <c r="C86" s="17"/>
      <c r="D86" s="2"/>
    </row>
    <row r="87" spans="3:4" s="1" customFormat="1" ht="11.25" x14ac:dyDescent="0.2">
      <c r="C87" s="17"/>
      <c r="D87" s="2"/>
    </row>
    <row r="88" spans="3:4" s="1" customFormat="1" ht="11.25" x14ac:dyDescent="0.2">
      <c r="C88" s="17"/>
      <c r="D88" s="2"/>
    </row>
    <row r="89" spans="3:4" s="1" customFormat="1" ht="11.25" x14ac:dyDescent="0.2">
      <c r="C89" s="17"/>
      <c r="D89" s="2"/>
    </row>
    <row r="90" spans="3:4" s="1" customFormat="1" ht="11.25" x14ac:dyDescent="0.2">
      <c r="C90" s="17"/>
      <c r="D90" s="2"/>
    </row>
    <row r="91" spans="3:4" s="1" customFormat="1" ht="11.25" x14ac:dyDescent="0.2">
      <c r="C91" s="17"/>
      <c r="D91" s="2"/>
    </row>
    <row r="92" spans="3:4" s="1" customFormat="1" ht="11.25" x14ac:dyDescent="0.2">
      <c r="C92" s="17"/>
      <c r="D92" s="2"/>
    </row>
    <row r="93" spans="3:4" s="1" customFormat="1" ht="11.25" x14ac:dyDescent="0.2">
      <c r="C93" s="17"/>
      <c r="D93" s="2"/>
    </row>
    <row r="94" spans="3:4" s="1" customFormat="1" ht="11.25" x14ac:dyDescent="0.2">
      <c r="C94" s="17"/>
      <c r="D94" s="2"/>
    </row>
    <row r="95" spans="3:4" s="1" customFormat="1" ht="11.25" x14ac:dyDescent="0.2">
      <c r="C95" s="17"/>
      <c r="D95" s="2"/>
    </row>
    <row r="96" spans="3:4" s="1" customFormat="1" ht="11.25" x14ac:dyDescent="0.2">
      <c r="C96" s="17"/>
      <c r="D96" s="2"/>
    </row>
    <row r="97" spans="3:4" s="1" customFormat="1" ht="11.25" x14ac:dyDescent="0.2">
      <c r="C97" s="17"/>
      <c r="D97" s="2"/>
    </row>
    <row r="98" spans="3:4" s="1" customFormat="1" ht="11.25" x14ac:dyDescent="0.2">
      <c r="C98" s="17"/>
      <c r="D98" s="2"/>
    </row>
    <row r="99" spans="3:4" s="1" customFormat="1" ht="11.25" x14ac:dyDescent="0.2">
      <c r="C99" s="17"/>
      <c r="D99" s="2"/>
    </row>
    <row r="100" spans="3:4" s="1" customFormat="1" ht="11.25" x14ac:dyDescent="0.2">
      <c r="C100" s="17"/>
      <c r="D100" s="2"/>
    </row>
    <row r="101" spans="3:4" s="1" customFormat="1" ht="11.25" x14ac:dyDescent="0.2">
      <c r="C101" s="17"/>
      <c r="D101" s="2"/>
    </row>
    <row r="102" spans="3:4" s="1" customFormat="1" ht="11.25" x14ac:dyDescent="0.2">
      <c r="C102" s="17"/>
      <c r="D102" s="2"/>
    </row>
    <row r="103" spans="3:4" s="1" customFormat="1" ht="11.25" x14ac:dyDescent="0.2">
      <c r="C103" s="17"/>
      <c r="D103" s="2"/>
    </row>
    <row r="104" spans="3:4" s="1" customFormat="1" ht="11.25" x14ac:dyDescent="0.2">
      <c r="C104" s="17"/>
      <c r="D104" s="2"/>
    </row>
    <row r="105" spans="3:4" s="1" customFormat="1" ht="11.25" x14ac:dyDescent="0.2">
      <c r="C105" s="17"/>
      <c r="D105" s="2"/>
    </row>
    <row r="106" spans="3:4" s="1" customFormat="1" ht="11.25" x14ac:dyDescent="0.2">
      <c r="C106" s="17"/>
      <c r="D106" s="2"/>
    </row>
    <row r="107" spans="3:4" s="1" customFormat="1" ht="11.25" x14ac:dyDescent="0.2">
      <c r="C107" s="17"/>
      <c r="D107" s="2"/>
    </row>
    <row r="108" spans="3:4" s="1" customFormat="1" ht="11.25" x14ac:dyDescent="0.2">
      <c r="C108" s="17"/>
      <c r="D108" s="2"/>
    </row>
    <row r="109" spans="3:4" s="1" customFormat="1" ht="11.25" x14ac:dyDescent="0.2">
      <c r="C109" s="17"/>
      <c r="D109" s="2"/>
    </row>
    <row r="110" spans="3:4" s="1" customFormat="1" ht="11.25" x14ac:dyDescent="0.2">
      <c r="C110" s="17"/>
      <c r="D110" s="2"/>
    </row>
    <row r="111" spans="3:4" s="1" customFormat="1" ht="11.25" x14ac:dyDescent="0.2">
      <c r="C111" s="17"/>
      <c r="D111" s="2"/>
    </row>
    <row r="112" spans="3:4" s="1" customFormat="1" ht="11.25" x14ac:dyDescent="0.2">
      <c r="C112" s="17"/>
      <c r="D112" s="2"/>
    </row>
    <row r="113" spans="3:4" s="1" customFormat="1" ht="11.25" x14ac:dyDescent="0.2">
      <c r="C113" s="17"/>
      <c r="D113" s="2"/>
    </row>
    <row r="114" spans="3:4" s="1" customFormat="1" ht="11.25" x14ac:dyDescent="0.2">
      <c r="C114" s="17"/>
      <c r="D114" s="2"/>
    </row>
    <row r="115" spans="3:4" s="1" customFormat="1" ht="11.25" x14ac:dyDescent="0.2">
      <c r="C115" s="17"/>
      <c r="D115" s="2"/>
    </row>
    <row r="116" spans="3:4" s="1" customFormat="1" ht="11.25" x14ac:dyDescent="0.2">
      <c r="C116" s="17"/>
      <c r="D116" s="2"/>
    </row>
    <row r="117" spans="3:4" s="1" customFormat="1" ht="11.25" x14ac:dyDescent="0.2">
      <c r="C117" s="17"/>
      <c r="D117" s="2"/>
    </row>
    <row r="118" spans="3:4" s="1" customFormat="1" ht="11.25" x14ac:dyDescent="0.2">
      <c r="C118" s="17"/>
      <c r="D118" s="2"/>
    </row>
    <row r="119" spans="3:4" s="1" customFormat="1" ht="11.25" x14ac:dyDescent="0.2">
      <c r="C119" s="17"/>
      <c r="D119" s="2"/>
    </row>
    <row r="120" spans="3:4" s="1" customFormat="1" ht="11.25" x14ac:dyDescent="0.2">
      <c r="C120" s="17"/>
      <c r="D120" s="2"/>
    </row>
    <row r="121" spans="3:4" s="1" customFormat="1" ht="11.25" x14ac:dyDescent="0.2">
      <c r="C121" s="17"/>
      <c r="D121" s="2"/>
    </row>
    <row r="122" spans="3:4" s="1" customFormat="1" ht="11.25" x14ac:dyDescent="0.2">
      <c r="C122" s="17"/>
      <c r="D122" s="2"/>
    </row>
    <row r="123" spans="3:4" s="1" customFormat="1" ht="11.25" x14ac:dyDescent="0.2">
      <c r="C123" s="17"/>
      <c r="D123" s="2"/>
    </row>
    <row r="124" spans="3:4" s="1" customFormat="1" ht="11.25" x14ac:dyDescent="0.2">
      <c r="C124" s="17"/>
      <c r="D124" s="2"/>
    </row>
    <row r="125" spans="3:4" s="1" customFormat="1" ht="11.25" x14ac:dyDescent="0.2">
      <c r="C125" s="17"/>
      <c r="D125" s="2"/>
    </row>
    <row r="126" spans="3:4" s="1" customFormat="1" ht="11.25" x14ac:dyDescent="0.2">
      <c r="C126" s="17"/>
      <c r="D126" s="2"/>
    </row>
    <row r="127" spans="3:4" s="1" customFormat="1" ht="11.25" x14ac:dyDescent="0.2">
      <c r="C127" s="17"/>
      <c r="D127" s="2"/>
    </row>
    <row r="128" spans="3:4" s="1" customFormat="1" ht="11.25" x14ac:dyDescent="0.2">
      <c r="C128" s="17"/>
      <c r="D128" s="2"/>
    </row>
    <row r="129" spans="1:4" s="1" customFormat="1" ht="11.25" x14ac:dyDescent="0.2">
      <c r="C129" s="17"/>
      <c r="D129" s="2"/>
    </row>
    <row r="130" spans="1:4" s="1" customFormat="1" ht="11.25" x14ac:dyDescent="0.2">
      <c r="C130" s="17"/>
      <c r="D130" s="2"/>
    </row>
    <row r="131" spans="1:4" s="1" customFormat="1" ht="11.25" x14ac:dyDescent="0.2">
      <c r="C131" s="17"/>
      <c r="D131" s="2"/>
    </row>
    <row r="132" spans="1:4" s="1" customFormat="1" ht="11.25" x14ac:dyDescent="0.2">
      <c r="C132" s="17"/>
      <c r="D132" s="2"/>
    </row>
    <row r="133" spans="1:4" s="1" customFormat="1" ht="11.25" x14ac:dyDescent="0.2">
      <c r="C133" s="17"/>
      <c r="D133" s="2"/>
    </row>
    <row r="134" spans="1:4" s="1" customFormat="1" ht="11.25" x14ac:dyDescent="0.2">
      <c r="C134" s="17"/>
      <c r="D134" s="2"/>
    </row>
    <row r="135" spans="1:4" s="1" customFormat="1" ht="11.25" x14ac:dyDescent="0.2">
      <c r="C135" s="17"/>
      <c r="D135" s="2"/>
    </row>
    <row r="136" spans="1:4" s="1" customFormat="1" ht="11.25" x14ac:dyDescent="0.2">
      <c r="C136" s="17"/>
      <c r="D136" s="2"/>
    </row>
    <row r="137" spans="1:4" s="1" customFormat="1" ht="11.25" x14ac:dyDescent="0.2">
      <c r="C137" s="17"/>
      <c r="D137" s="2"/>
    </row>
    <row r="138" spans="1:4" s="1" customFormat="1" ht="11.25" x14ac:dyDescent="0.2">
      <c r="C138" s="17"/>
      <c r="D138" s="2"/>
    </row>
    <row r="139" spans="1:4" s="1" customFormat="1" ht="11.25" x14ac:dyDescent="0.2">
      <c r="C139" s="17"/>
      <c r="D139" s="2"/>
    </row>
    <row r="140" spans="1:4" s="1" customFormat="1" ht="11.25" x14ac:dyDescent="0.2">
      <c r="C140" s="17"/>
      <c r="D140" s="2"/>
    </row>
    <row r="141" spans="1:4" s="1" customFormat="1" ht="11.25" x14ac:dyDescent="0.2">
      <c r="C141" s="17"/>
      <c r="D141" s="2"/>
    </row>
    <row r="142" spans="1:4" s="1" customFormat="1" ht="11.25" x14ac:dyDescent="0.2">
      <c r="C142" s="17"/>
      <c r="D142" s="2"/>
    </row>
    <row r="143" spans="1:4" s="1" customFormat="1" ht="11.25" x14ac:dyDescent="0.2">
      <c r="C143" s="17"/>
      <c r="D143" s="2"/>
    </row>
    <row r="144" spans="1:4" s="1" customFormat="1" x14ac:dyDescent="0.2">
      <c r="A144"/>
      <c r="B144"/>
      <c r="C144" s="16"/>
      <c r="D144" s="6"/>
    </row>
    <row r="145" spans="1:4" s="1" customFormat="1" x14ac:dyDescent="0.2">
      <c r="A145"/>
      <c r="B145"/>
      <c r="C145" s="16"/>
      <c r="D145" s="6"/>
    </row>
    <row r="146" spans="1:4" s="1" customFormat="1" x14ac:dyDescent="0.2">
      <c r="A146"/>
      <c r="B146"/>
      <c r="C146" s="16"/>
      <c r="D146" s="6"/>
    </row>
    <row r="147" spans="1:4" s="1" customFormat="1" x14ac:dyDescent="0.2">
      <c r="A147"/>
      <c r="B147"/>
      <c r="C147" s="16"/>
      <c r="D147" s="6"/>
    </row>
    <row r="148" spans="1:4" s="1" customFormat="1" x14ac:dyDescent="0.2">
      <c r="A148"/>
      <c r="B148"/>
      <c r="C148" s="16"/>
      <c r="D148" s="6"/>
    </row>
    <row r="149" spans="1:4" s="1" customFormat="1" x14ac:dyDescent="0.2">
      <c r="A149"/>
      <c r="B149"/>
      <c r="C149" s="16"/>
      <c r="D149" s="6"/>
    </row>
    <row r="150" spans="1:4" s="1" customFormat="1" x14ac:dyDescent="0.2">
      <c r="A150"/>
      <c r="B150"/>
      <c r="C150" s="16"/>
      <c r="D150" s="6"/>
    </row>
    <row r="151" spans="1:4" s="1" customFormat="1" x14ac:dyDescent="0.2">
      <c r="A151"/>
      <c r="B151"/>
      <c r="C151" s="16"/>
      <c r="D151" s="6"/>
    </row>
    <row r="152" spans="1:4" s="1" customFormat="1" x14ac:dyDescent="0.2">
      <c r="A152"/>
      <c r="B152"/>
      <c r="C152" s="16"/>
      <c r="D152" s="6"/>
    </row>
    <row r="153" spans="1:4" s="1" customFormat="1" x14ac:dyDescent="0.2">
      <c r="A153"/>
      <c r="B153"/>
      <c r="C153" s="16"/>
      <c r="D153" s="6"/>
    </row>
    <row r="154" spans="1:4" s="1" customFormat="1" x14ac:dyDescent="0.2">
      <c r="A154"/>
      <c r="B154"/>
      <c r="C154" s="16"/>
      <c r="D154" s="6"/>
    </row>
    <row r="155" spans="1:4" s="1" customFormat="1" x14ac:dyDescent="0.2">
      <c r="A155"/>
      <c r="B155"/>
      <c r="C155" s="16"/>
      <c r="D155" s="6"/>
    </row>
    <row r="156" spans="1:4" s="1" customFormat="1" x14ac:dyDescent="0.2">
      <c r="A156"/>
      <c r="B156"/>
      <c r="C156" s="16"/>
      <c r="D156" s="6"/>
    </row>
    <row r="157" spans="1:4" s="1" customFormat="1" x14ac:dyDescent="0.2">
      <c r="A157"/>
      <c r="B157"/>
      <c r="C157" s="16"/>
      <c r="D157" s="6"/>
    </row>
    <row r="158" spans="1:4" s="1" customFormat="1" x14ac:dyDescent="0.2">
      <c r="A158"/>
      <c r="B158"/>
      <c r="C158" s="16"/>
      <c r="D158" s="6"/>
    </row>
    <row r="159" spans="1:4" s="1" customFormat="1" x14ac:dyDescent="0.2">
      <c r="A159"/>
      <c r="B159"/>
      <c r="C159" s="16"/>
      <c r="D159" s="6"/>
    </row>
    <row r="160" spans="1:4" s="1" customFormat="1" x14ac:dyDescent="0.2">
      <c r="A160"/>
      <c r="B160"/>
      <c r="C160" s="16"/>
      <c r="D160" s="6"/>
    </row>
    <row r="161" spans="1:4" s="1" customFormat="1" x14ac:dyDescent="0.2">
      <c r="A161"/>
      <c r="B161"/>
      <c r="C161" s="16"/>
      <c r="D161" s="6"/>
    </row>
    <row r="162" spans="1:4" s="1" customFormat="1" x14ac:dyDescent="0.2">
      <c r="A162"/>
      <c r="B162"/>
      <c r="C162" s="16"/>
      <c r="D162" s="6"/>
    </row>
    <row r="163" spans="1:4" s="1" customFormat="1" x14ac:dyDescent="0.2">
      <c r="A163"/>
      <c r="B163"/>
      <c r="C163" s="16"/>
      <c r="D163" s="6"/>
    </row>
    <row r="164" spans="1:4" s="1" customFormat="1" x14ac:dyDescent="0.2">
      <c r="A164"/>
      <c r="B164"/>
      <c r="C164" s="16"/>
      <c r="D164" s="6"/>
    </row>
    <row r="165" spans="1:4" s="1" customFormat="1" x14ac:dyDescent="0.2">
      <c r="A165"/>
      <c r="B165"/>
      <c r="C165" s="16"/>
      <c r="D165" s="6"/>
    </row>
    <row r="166" spans="1:4" s="1" customFormat="1" x14ac:dyDescent="0.2">
      <c r="A166"/>
      <c r="B166"/>
      <c r="C166" s="16"/>
      <c r="D166" s="6"/>
    </row>
    <row r="167" spans="1:4" s="1" customFormat="1" x14ac:dyDescent="0.2">
      <c r="A167"/>
      <c r="B167"/>
      <c r="C167" s="16"/>
      <c r="D167" s="6"/>
    </row>
    <row r="168" spans="1:4" s="1" customFormat="1" x14ac:dyDescent="0.2">
      <c r="A168"/>
      <c r="B168"/>
      <c r="C168" s="16"/>
      <c r="D168" s="6"/>
    </row>
    <row r="169" spans="1:4" s="1" customFormat="1" x14ac:dyDescent="0.2">
      <c r="A169"/>
      <c r="B169"/>
      <c r="C169" s="16"/>
      <c r="D169" s="6"/>
    </row>
    <row r="170" spans="1:4" s="1" customFormat="1" x14ac:dyDescent="0.2">
      <c r="A170"/>
      <c r="B170"/>
      <c r="C170" s="16"/>
      <c r="D170" s="6"/>
    </row>
    <row r="171" spans="1:4" s="1" customFormat="1" x14ac:dyDescent="0.2">
      <c r="A171"/>
      <c r="B171"/>
      <c r="C171" s="16"/>
      <c r="D171" s="6"/>
    </row>
    <row r="172" spans="1:4" s="1" customFormat="1" x14ac:dyDescent="0.2">
      <c r="A172"/>
      <c r="B172"/>
      <c r="C172" s="16"/>
      <c r="D172" s="6"/>
    </row>
    <row r="173" spans="1:4" s="1" customFormat="1" x14ac:dyDescent="0.2">
      <c r="A173"/>
      <c r="B173"/>
      <c r="C173" s="16"/>
      <c r="D173" s="6"/>
    </row>
    <row r="174" spans="1:4" s="1" customFormat="1" x14ac:dyDescent="0.2">
      <c r="A174"/>
      <c r="B174"/>
      <c r="C174" s="16"/>
      <c r="D174" s="6"/>
    </row>
    <row r="175" spans="1:4" s="1" customFormat="1" x14ac:dyDescent="0.2">
      <c r="A175"/>
      <c r="B175"/>
      <c r="C175" s="16"/>
      <c r="D175" s="6"/>
    </row>
    <row r="176" spans="1:4" s="1" customFormat="1" x14ac:dyDescent="0.2">
      <c r="A176"/>
      <c r="B176"/>
      <c r="C176" s="16"/>
      <c r="D176" s="6"/>
    </row>
    <row r="177" spans="1:4" s="1" customFormat="1" x14ac:dyDescent="0.2">
      <c r="A177"/>
      <c r="B177"/>
      <c r="C177" s="16"/>
      <c r="D177" s="6"/>
    </row>
    <row r="178" spans="1:4" s="1" customFormat="1" x14ac:dyDescent="0.2">
      <c r="A178"/>
      <c r="B178"/>
      <c r="C178" s="16"/>
      <c r="D178" s="6"/>
    </row>
    <row r="179" spans="1:4" s="1" customFormat="1" x14ac:dyDescent="0.2">
      <c r="A179"/>
      <c r="B179"/>
      <c r="C179" s="16"/>
      <c r="D179" s="6"/>
    </row>
    <row r="180" spans="1:4" s="1" customFormat="1" x14ac:dyDescent="0.2">
      <c r="A180"/>
      <c r="B180"/>
      <c r="C180" s="16"/>
      <c r="D180" s="6"/>
    </row>
  </sheetData>
  <phoneticPr fontId="0" type="noConversion"/>
  <pageMargins left="0.78740157480314965" right="0.78740157480314965" top="1.0208333333333333" bottom="0.59055118110236227" header="0" footer="0"/>
  <pageSetup paperSize="9" orientation="portrait" horizontalDpi="360" verticalDpi="360" r:id="rId1"/>
  <headerFooter alignWithMargins="0"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7</vt:i4>
      </vt:variant>
    </vt:vector>
  </HeadingPairs>
  <TitlesOfParts>
    <vt:vector size="9" baseType="lpstr">
      <vt:lpstr>Krycí list</vt:lpstr>
      <vt:lpstr>Rekapitulace</vt:lpstr>
      <vt:lpstr>CenaK</vt:lpstr>
      <vt:lpstr>Datum</vt:lpstr>
      <vt:lpstr>NazevObjektuR</vt:lpstr>
      <vt:lpstr>NazevStavbyR</vt:lpstr>
      <vt:lpstr>Rekapitulace!Oblast_tisku</vt:lpstr>
      <vt:lpstr>StrediskoK</vt:lpstr>
      <vt:lpstr>ZpracovalK</vt:lpstr>
    </vt:vector>
  </TitlesOfParts>
  <Company>EUROSTAV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Hladík</dc:creator>
  <cp:lastModifiedBy>Milan Melichar</cp:lastModifiedBy>
  <cp:lastPrinted>2019-03-04T09:14:30Z</cp:lastPrinted>
  <dcterms:created xsi:type="dcterms:W3CDTF">1999-10-27T12:59:00Z</dcterms:created>
  <dcterms:modified xsi:type="dcterms:W3CDTF">2023-01-31T14:14:10Z</dcterms:modified>
</cp:coreProperties>
</file>